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0" name="ID_D3D79222D247424AB6C134C059F2335D"/>
        <xdr:cNvPicPr>
          <a:picLocks noChangeAspect="1"/>
        </xdr:cNvPicPr>
      </xdr:nvPicPr>
      <xdr:blipFill>
        <a:blip r:embed="rId1"/>
        <a:srcRect b="19927"/>
        <a:stretch>
          <a:fillRect/>
        </a:stretch>
      </xdr:blipFill>
      <xdr:spPr>
        <a:xfrm>
          <a:off x="7876540" y="6734175"/>
          <a:ext cx="845820" cy="8318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" name="ID_27C8E1E18E2543B29A729A263D9E0D6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876540" y="5652770"/>
          <a:ext cx="834390" cy="9175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" name="ID_4B3270481C794F8088F4C72440A22C1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924165" y="7670800"/>
          <a:ext cx="786765" cy="8509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4" name="ID_A8556A8530604BEFA66386A036660EE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886065" y="2584450"/>
          <a:ext cx="824865" cy="9239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" name="ID_3824795D277249C79403E6CDC026A6FD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058525" y="6597650"/>
          <a:ext cx="647065" cy="69405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7" name="ID_18063711274949148392DB0F122F838B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176260" y="9704705"/>
          <a:ext cx="406400" cy="980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3" name="ID_680DD369DE8343E898505B567681607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876540" y="15820390"/>
          <a:ext cx="834390" cy="89789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4" name="ID_F0E977A8A156452BBB38A25B3FFAEF8E" descr="7c807fde273471250d1a68d9cd26b33f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772650" y="514350"/>
          <a:ext cx="8639175" cy="8642350"/>
        </a:xfrm>
        <a:prstGeom prst="rect">
          <a:avLst/>
        </a:prstGeom>
      </xdr:spPr>
    </xdr:pic>
  </etc:cellImage>
  <etc:cellImage>
    <xdr:pic>
      <xdr:nvPicPr>
        <xdr:cNvPr id="35" name="ID_23A70CA7DBB74FD79A03D955111D5724" descr="4.雀巢8次方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9772650" y="1431925"/>
          <a:ext cx="10058400" cy="8727440"/>
        </a:xfrm>
        <a:prstGeom prst="rect">
          <a:avLst/>
        </a:prstGeom>
      </xdr:spPr>
    </xdr:pic>
  </etc:cellImage>
  <etc:cellImage>
    <xdr:pic>
      <xdr:nvPicPr>
        <xdr:cNvPr id="36" name="ID_98EF96332FE341FA9785504EA7F70200" descr="5.小布丁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9772650" y="1736725"/>
          <a:ext cx="10058400" cy="10058400"/>
        </a:xfrm>
        <a:prstGeom prst="rect">
          <a:avLst/>
        </a:prstGeom>
      </xdr:spPr>
    </xdr:pic>
  </etc:cellImage>
  <etc:cellImage>
    <xdr:pic>
      <xdr:nvPicPr>
        <xdr:cNvPr id="37" name="ID_07047797DFC644D29C3843AC01909E5D" descr="12.八喜朗姆酒冰淇淋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772650" y="3565525"/>
          <a:ext cx="10058400" cy="10058400"/>
        </a:xfrm>
        <a:prstGeom prst="rect">
          <a:avLst/>
        </a:prstGeom>
      </xdr:spPr>
    </xdr:pic>
  </etc:cellImage>
  <etc:cellImage>
    <xdr:pic>
      <xdr:nvPicPr>
        <xdr:cNvPr id="39" name="ID_856081938F42467698638B99EB6E06C0" descr="13.可爱多香草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772650" y="3870325"/>
          <a:ext cx="10058400" cy="10058400"/>
        </a:xfrm>
        <a:prstGeom prst="rect">
          <a:avLst/>
        </a:prstGeom>
      </xdr:spPr>
    </xdr:pic>
  </etc:cellImage>
  <etc:cellImage>
    <xdr:pic>
      <xdr:nvPicPr>
        <xdr:cNvPr id="40" name="ID_A4BDE6352D7F462C9DA654B925D98349" descr="企业微信截图_1778728069907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9772650" y="4165600"/>
          <a:ext cx="6838950" cy="5010150"/>
        </a:xfrm>
        <a:prstGeom prst="rect">
          <a:avLst/>
        </a:prstGeom>
      </xdr:spPr>
    </xdr:pic>
  </etc:cellImage>
  <etc:cellImage>
    <xdr:pic>
      <xdr:nvPicPr>
        <xdr:cNvPr id="41" name="ID_BF7576869AB8420988FE4ACB879807C0" descr="15.冰工厂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9772650" y="4479925"/>
          <a:ext cx="10058400" cy="7669530"/>
        </a:xfrm>
        <a:prstGeom prst="rect">
          <a:avLst/>
        </a:prstGeom>
      </xdr:spPr>
    </xdr:pic>
  </etc:cellImage>
  <etc:cellImage>
    <xdr:pic>
      <xdr:nvPicPr>
        <xdr:cNvPr id="42" name="ID_FA0FAAE0F25F48FCB00E804C92D25561" descr="苦咖啡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9772650" y="822325"/>
          <a:ext cx="8601075" cy="8553450"/>
        </a:xfrm>
        <a:prstGeom prst="rect">
          <a:avLst/>
        </a:prstGeom>
      </xdr:spPr>
    </xdr:pic>
  </etc:cellImage>
  <etc:cellImage>
    <xdr:pic>
      <xdr:nvPicPr>
        <xdr:cNvPr id="44" name="ID_1201AB7E3A34400E8AE6D833BA2B2B0B" descr="企业微信截图_17787292037911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9086850" y="4784725"/>
          <a:ext cx="6753225" cy="50577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<sst xmlns="http://schemas.openxmlformats.org/spreadsheetml/2006/main" count="76" uniqueCount="49">
  <si>
    <t>类别</t>
  </si>
  <si>
    <t>商品名称</t>
  </si>
  <si>
    <t>参考品牌</t>
  </si>
  <si>
    <t>单位</t>
  </si>
  <si>
    <t>参考克重范围</t>
  </si>
  <si>
    <t>济南年支出量</t>
  </si>
  <si>
    <t>青岛年支出量</t>
  </si>
  <si>
    <t>合计年支出量</t>
  </si>
  <si>
    <t>参考图片</t>
  </si>
  <si>
    <t>巧克力脆皮类</t>
  </si>
  <si>
    <t>克力棒</t>
  </si>
  <si>
    <t>伊利</t>
  </si>
  <si>
    <t>支</t>
  </si>
  <si>
    <t>55–80g</t>
  </si>
  <si>
    <t>苦咖啡</t>
  </si>
  <si>
    <t>70–80g</t>
  </si>
  <si>
    <t>梦龙经典香草</t>
  </si>
  <si>
    <t>和路雪</t>
  </si>
  <si>
    <t>60–70g</t>
  </si>
  <si>
    <t>雀巢8次方</t>
  </si>
  <si>
    <t>雀巢</t>
  </si>
  <si>
    <t>盒</t>
  </si>
  <si>
    <t>80–90g</t>
  </si>
  <si>
    <t>奶味棒支类</t>
  </si>
  <si>
    <t>小布丁</t>
  </si>
  <si>
    <t>45–55g</t>
  </si>
  <si>
    <t>随变经典香草</t>
  </si>
  <si>
    <t>蒙牛</t>
  </si>
  <si>
    <t>甄稀醇真原味</t>
  </si>
  <si>
    <t>65–75g</t>
  </si>
  <si>
    <t>豆类棒支类</t>
  </si>
  <si>
    <t>绿色心情绿豆沙</t>
  </si>
  <si>
    <t>绿豆沙棒冰</t>
  </si>
  <si>
    <t>红豆牛奶棒冰</t>
  </si>
  <si>
    <t>杯装冰淇淋类</t>
  </si>
  <si>
    <t>八喜朗姆酒冰淇淋</t>
  </si>
  <si>
    <t>八喜</t>
  </si>
  <si>
    <t>杯</t>
  </si>
  <si>
    <t>甜筒类</t>
  </si>
  <si>
    <t>可爱多香草甜筒</t>
  </si>
  <si>
    <t>个</t>
  </si>
  <si>
    <t>雀巢花心筒</t>
  </si>
  <si>
    <t>60–75g</t>
  </si>
  <si>
    <t>冰棒类</t>
  </si>
  <si>
    <t>冰工厂</t>
  </si>
  <si>
    <t>70–85g</t>
  </si>
  <si>
    <t>老冰棍</t>
  </si>
  <si>
    <t>伊利/蒙牛</t>
  </si>
  <si>
    <t>合计：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</si>
</sst>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21" fillId="26" borderId="11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jpeg"/><Relationship Id="rId8" Type="http://schemas.openxmlformats.org/officeDocument/2006/relationships/image" Target="media/image8.jpe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jpeg"/><Relationship Id="rId13" Type="http://schemas.openxmlformats.org/officeDocument/2006/relationships/image" Target="media/image13.png"/><Relationship Id="rId12" Type="http://schemas.openxmlformats.org/officeDocument/2006/relationships/image" Target="media/image12.jpeg"/><Relationship Id="rId11" Type="http://schemas.openxmlformats.org/officeDocument/2006/relationships/image" Target="media/image11.jpeg"/><Relationship Id="rId10" Type="http://schemas.openxmlformats.org/officeDocument/2006/relationships/image" Target="media/image10.jpe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C8" sqref="C8"/>
    </sheetView>
  </sheetViews>
  <sheetFormatPr defaultColWidth="9" defaultRowHeight="13.5"/>
  <cols>
    <col min="1" max="1" width="15.25" customWidth="1"/>
    <col min="2" max="2" width="20.75" customWidth="1"/>
    <col min="3" max="3" width="12.75" customWidth="1"/>
    <col min="4" max="4" width="7.125" customWidth="1"/>
    <col min="5" max="5" width="14.875" customWidth="1"/>
    <col min="6" max="8" width="13.125" customWidth="1"/>
  </cols>
  <sheetData>
    <row r="1" ht="40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8" t="s">
        <v>8</v>
      </c>
      <c r="J1" s="9"/>
    </row>
    <row r="2" ht="24" customHeight="1" spans="1:10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3">
        <v>1600</v>
      </c>
      <c r="G2" s="3">
        <v>2000</v>
      </c>
      <c r="H2" s="4">
        <f>F2+G2</f>
        <v>3600</v>
      </c>
      <c r="I2" s="8" t="str">
        <f>_xlfn.DISPIMG("ID_F0E977A8A156452BBB38A25B3FFAEF8E",1)</f>
        <v>=DISPIMG("ID_F0E977A8A156452BBB38A25B3FFAEF8E",1)</v>
      </c>
      <c r="J2" s="9"/>
    </row>
    <row r="3" ht="24" customHeight="1" spans="1:10">
      <c r="A3" s="1"/>
      <c r="B3" s="1" t="s">
        <v>14</v>
      </c>
      <c r="C3" s="1" t="s">
        <v>11</v>
      </c>
      <c r="D3" s="1" t="s">
        <v>12</v>
      </c>
      <c r="E3" s="1" t="s">
        <v>15</v>
      </c>
      <c r="F3" s="3">
        <v>1000</v>
      </c>
      <c r="G3" s="3">
        <v>2000</v>
      </c>
      <c r="H3" s="4">
        <f>F3+G3</f>
        <v>3000</v>
      </c>
      <c r="I3" s="8" t="str">
        <f>_xlfn.DISPIMG("ID_FA0FAAE0F25F48FCB00E804C92D25561",1)</f>
        <v>=DISPIMG("ID_FA0FAAE0F25F48FCB00E804C92D25561",1)</v>
      </c>
      <c r="J3" s="9"/>
    </row>
    <row r="4" ht="24" customHeight="1" spans="1:10">
      <c r="A4" s="1"/>
      <c r="B4" s="1" t="s">
        <v>16</v>
      </c>
      <c r="C4" s="1" t="s">
        <v>17</v>
      </c>
      <c r="D4" s="1" t="s">
        <v>12</v>
      </c>
      <c r="E4" s="1" t="s">
        <v>18</v>
      </c>
      <c r="F4" s="3">
        <v>1500</v>
      </c>
      <c r="G4" s="3">
        <v>2000</v>
      </c>
      <c r="H4" s="4">
        <f>F4+G4</f>
        <v>3500</v>
      </c>
      <c r="I4" s="8" t="str">
        <f>_xlfn.DISPIMG("ID_A8556A8530604BEFA66386A036660EE2",1)</f>
        <v>=DISPIMG("ID_A8556A8530604BEFA66386A036660EE2",1)</v>
      </c>
      <c r="J4" s="9"/>
    </row>
    <row r="5" ht="24" customHeight="1" spans="1:10">
      <c r="A5" s="1"/>
      <c r="B5" s="1" t="s">
        <v>19</v>
      </c>
      <c r="C5" s="1" t="s">
        <v>20</v>
      </c>
      <c r="D5" s="1" t="s">
        <v>21</v>
      </c>
      <c r="E5" s="1" t="s">
        <v>22</v>
      </c>
      <c r="F5" s="3">
        <v>1450</v>
      </c>
      <c r="G5" s="3">
        <v>2000</v>
      </c>
      <c r="H5" s="4">
        <f t="shared" ref="H4:H17" si="0">F5+G5</f>
        <v>3450</v>
      </c>
      <c r="I5" s="8" t="str">
        <f>_xlfn.DISPIMG("ID_23A70CA7DBB74FD79A03D955111D5724",1)</f>
        <v>=DISPIMG("ID_23A70CA7DBB74FD79A03D955111D5724",1)</v>
      </c>
      <c r="J5" s="9"/>
    </row>
    <row r="6" ht="24" customHeight="1" spans="1:10">
      <c r="A6" s="1" t="s">
        <v>23</v>
      </c>
      <c r="B6" s="1" t="s">
        <v>24</v>
      </c>
      <c r="C6" s="1" t="s">
        <v>11</v>
      </c>
      <c r="D6" s="1" t="s">
        <v>12</v>
      </c>
      <c r="E6" s="1" t="s">
        <v>25</v>
      </c>
      <c r="F6" s="3">
        <v>1650</v>
      </c>
      <c r="G6" s="3">
        <v>2000</v>
      </c>
      <c r="H6" s="4">
        <f t="shared" si="0"/>
        <v>3650</v>
      </c>
      <c r="I6" s="8" t="str">
        <f>_xlfn.DISPIMG("ID_98EF96332FE341FA9785504EA7F70200",1)</f>
        <v>=DISPIMG("ID_98EF96332FE341FA9785504EA7F70200",1)</v>
      </c>
      <c r="J6" s="9"/>
    </row>
    <row r="7" ht="24" customHeight="1" spans="1:10">
      <c r="A7" s="1"/>
      <c r="B7" s="1" t="s">
        <v>26</v>
      </c>
      <c r="C7" s="1" t="s">
        <v>27</v>
      </c>
      <c r="D7" s="1" t="s">
        <v>12</v>
      </c>
      <c r="E7" s="1" t="s">
        <v>15</v>
      </c>
      <c r="F7" s="3">
        <v>1550</v>
      </c>
      <c r="G7" s="3">
        <v>1000</v>
      </c>
      <c r="H7" s="4">
        <f t="shared" si="0"/>
        <v>2550</v>
      </c>
      <c r="I7" s="8" t="str">
        <f>_xlfn.DISPIMG("ID_27C8E1E18E2543B29A729A263D9E0D6B",1)</f>
        <v>=DISPIMG("ID_27C8E1E18E2543B29A729A263D9E0D6B",1)</v>
      </c>
      <c r="J7" s="9"/>
    </row>
    <row r="8" ht="24" customHeight="1" spans="1:10">
      <c r="A8" s="1"/>
      <c r="B8" s="1" t="s">
        <v>28</v>
      </c>
      <c r="C8" s="1" t="s">
        <v>11</v>
      </c>
      <c r="D8" s="1" t="s">
        <v>12</v>
      </c>
      <c r="E8" s="1" t="s">
        <v>29</v>
      </c>
      <c r="F8" s="3">
        <v>1350</v>
      </c>
      <c r="G8" s="3">
        <v>1000</v>
      </c>
      <c r="H8" s="4">
        <f t="shared" si="0"/>
        <v>2350</v>
      </c>
      <c r="I8" s="8" t="str">
        <f>_xlfn.DISPIMG("ID_D3D79222D247424AB6C134C059F2335D",1)</f>
        <v>=DISPIMG("ID_D3D79222D247424AB6C134C059F2335D",1)</v>
      </c>
      <c r="J8" s="9"/>
    </row>
    <row r="9" ht="24" customHeight="1" spans="1:10">
      <c r="A9" s="1" t="s">
        <v>30</v>
      </c>
      <c r="B9" s="1" t="s">
        <v>31</v>
      </c>
      <c r="C9" s="1" t="s">
        <v>27</v>
      </c>
      <c r="D9" s="1" t="s">
        <v>12</v>
      </c>
      <c r="E9" s="1" t="s">
        <v>29</v>
      </c>
      <c r="F9" s="3">
        <v>1750</v>
      </c>
      <c r="G9" s="3">
        <v>2000</v>
      </c>
      <c r="H9" s="4">
        <f t="shared" si="0"/>
        <v>3750</v>
      </c>
      <c r="I9" s="8" t="str">
        <f>_xlfn.DISPIMG("ID_4B3270481C794F8088F4C72440A22C1E",1)</f>
        <v>=DISPIMG("ID_4B3270481C794F8088F4C72440A22C1E",1)</v>
      </c>
      <c r="J9" s="9"/>
    </row>
    <row r="10" ht="24" customHeight="1" spans="1:10">
      <c r="A10" s="1"/>
      <c r="B10" s="1" t="s">
        <v>32</v>
      </c>
      <c r="C10" s="1" t="s">
        <v>11</v>
      </c>
      <c r="D10" s="1" t="s">
        <v>12</v>
      </c>
      <c r="E10" s="1" t="s">
        <v>29</v>
      </c>
      <c r="F10" s="3">
        <v>1750</v>
      </c>
      <c r="G10" s="3">
        <v>1000</v>
      </c>
      <c r="H10" s="4">
        <f t="shared" si="0"/>
        <v>2750</v>
      </c>
      <c r="I10" s="8" t="str">
        <f>_xlfn.DISPIMG("ID_3824795D277249C79403E6CDC026A6FD",1)</f>
        <v>=DISPIMG("ID_3824795D277249C79403E6CDC026A6FD",1)</v>
      </c>
      <c r="J10" s="9"/>
    </row>
    <row r="11" ht="24" customHeight="1" spans="1:10">
      <c r="A11" s="1"/>
      <c r="B11" s="1" t="s">
        <v>33</v>
      </c>
      <c r="C11" s="1" t="s">
        <v>27</v>
      </c>
      <c r="D11" s="1" t="s">
        <v>12</v>
      </c>
      <c r="E11" s="1" t="s">
        <v>29</v>
      </c>
      <c r="F11" s="3">
        <v>1650</v>
      </c>
      <c r="G11" s="3">
        <v>1000</v>
      </c>
      <c r="H11" s="4">
        <f t="shared" si="0"/>
        <v>2650</v>
      </c>
      <c r="I11" s="8" t="str">
        <f>_xlfn.DISPIMG("ID_18063711274949148392DB0F122F838B",1)</f>
        <v>=DISPIMG("ID_18063711274949148392DB0F122F838B",1)</v>
      </c>
      <c r="J11" s="9"/>
    </row>
    <row r="12" ht="24" customHeight="1" spans="1:10">
      <c r="A12" s="5" t="s">
        <v>34</v>
      </c>
      <c r="B12" s="1" t="s">
        <v>35</v>
      </c>
      <c r="C12" s="1" t="s">
        <v>36</v>
      </c>
      <c r="D12" s="1" t="s">
        <v>37</v>
      </c>
      <c r="E12" s="1" t="s">
        <v>22</v>
      </c>
      <c r="F12" s="4">
        <v>1550</v>
      </c>
      <c r="G12" s="4">
        <v>1000</v>
      </c>
      <c r="H12" s="4">
        <f t="shared" si="0"/>
        <v>2550</v>
      </c>
      <c r="I12" s="8" t="str">
        <f>_xlfn.DISPIMG("ID_07047797DFC644D29C3843AC01909E5D",1)</f>
        <v>=DISPIMG("ID_07047797DFC644D29C3843AC01909E5D",1)</v>
      </c>
      <c r="J12" s="9"/>
    </row>
    <row r="13" ht="24" customHeight="1" spans="1:10">
      <c r="A13" s="1" t="s">
        <v>38</v>
      </c>
      <c r="B13" s="1" t="s">
        <v>39</v>
      </c>
      <c r="C13" s="1" t="s">
        <v>17</v>
      </c>
      <c r="D13" s="1" t="s">
        <v>40</v>
      </c>
      <c r="E13" s="1" t="s">
        <v>29</v>
      </c>
      <c r="F13" s="3">
        <v>1350</v>
      </c>
      <c r="G13" s="3">
        <v>2000</v>
      </c>
      <c r="H13" s="4">
        <f>F13+G13</f>
        <v>3350</v>
      </c>
      <c r="I13" s="8" t="str">
        <f>_xlfn.DISPIMG("ID_856081938F42467698638B99EB6E06C0",1)</f>
        <v>=DISPIMG("ID_856081938F42467698638B99EB6E06C0",1)</v>
      </c>
      <c r="J13" s="9"/>
    </row>
    <row r="14" ht="24" customHeight="1" spans="1:10">
      <c r="A14" s="1"/>
      <c r="B14" s="1" t="s">
        <v>41</v>
      </c>
      <c r="C14" s="1" t="s">
        <v>20</v>
      </c>
      <c r="D14" s="1" t="s">
        <v>40</v>
      </c>
      <c r="E14" s="1" t="s">
        <v>42</v>
      </c>
      <c r="F14" s="3">
        <v>1650</v>
      </c>
      <c r="G14" s="3">
        <v>2000</v>
      </c>
      <c r="H14" s="4">
        <f>F14+G14</f>
        <v>3650</v>
      </c>
      <c r="I14" s="8" t="str">
        <f>_xlfn.DISPIMG("ID_A4BDE6352D7F462C9DA654B925D98349",1)</f>
        <v>=DISPIMG("ID_A4BDE6352D7F462C9DA654B925D98349",1)</v>
      </c>
      <c r="J14" s="9"/>
    </row>
    <row r="15" ht="24" customHeight="1" spans="1:10">
      <c r="A15" s="6" t="s">
        <v>43</v>
      </c>
      <c r="B15" s="1" t="s">
        <v>44</v>
      </c>
      <c r="C15" s="1" t="s">
        <v>11</v>
      </c>
      <c r="D15" s="1" t="s">
        <v>12</v>
      </c>
      <c r="E15" s="1" t="s">
        <v>45</v>
      </c>
      <c r="F15" s="3">
        <v>1000</v>
      </c>
      <c r="G15" s="3">
        <v>2000</v>
      </c>
      <c r="H15" s="4">
        <f>F15+G15</f>
        <v>3000</v>
      </c>
      <c r="I15" s="8" t="str">
        <f>_xlfn.DISPIMG("ID_BF7576869AB8420988FE4ACB879807C0",1)</f>
        <v>=DISPIMG("ID_BF7576869AB8420988FE4ACB879807C0",1)</v>
      </c>
      <c r="J15" s="9"/>
    </row>
    <row r="16" ht="27" customHeight="1" spans="1:10">
      <c r="A16" s="6"/>
      <c r="B16" s="6" t="s">
        <v>46</v>
      </c>
      <c r="C16" s="6" t="s">
        <v>47</v>
      </c>
      <c r="D16" s="1" t="s">
        <v>12</v>
      </c>
      <c r="E16" s="1" t="s">
        <v>29</v>
      </c>
      <c r="F16" s="3">
        <v>1600</v>
      </c>
      <c r="G16" s="3">
        <v>1500</v>
      </c>
      <c r="H16" s="4">
        <f>F16+G16</f>
        <v>3100</v>
      </c>
      <c r="I16" s="10" t="str">
        <f>_xlfn.DISPIMG("ID_680DD369DE8343E898505B5676816072",1)</f>
        <v>=DISPIMG("ID_680DD369DE8343E898505B5676816072",1)</v>
      </c>
      <c r="J16" s="10" t="str">
        <f>_xlfn.DISPIMG("ID_1201AB7E3A34400E8AE6D833BA2B2B0B",1)</f>
        <v>=DISPIMG("ID_1201AB7E3A34400E8AE6D833BA2B2B0B",1)</v>
      </c>
    </row>
    <row r="17" ht="27" customHeight="1" spans="1:10">
      <c r="A17" s="6" t="s">
        <v>48</v>
      </c>
      <c r="B17" s="6"/>
      <c r="C17" s="6"/>
      <c r="D17" s="6"/>
      <c r="E17" s="6"/>
      <c r="F17" s="7">
        <f>SUM(F2:F16)</f>
        <v>22400</v>
      </c>
      <c r="G17" s="7">
        <f>SUM(G2:G16)</f>
        <v>24500</v>
      </c>
      <c r="H17" s="7">
        <f>SUM(H2:H16)</f>
        <v>46900</v>
      </c>
      <c r="I17" s="10"/>
      <c r="J17" s="10"/>
    </row>
  </sheetData>
  <mergeCells count="21">
    <mergeCell ref="I1:J1"/>
    <mergeCell ref="I2:J2"/>
    <mergeCell ref="I3:J3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A17:E17"/>
    <mergeCell ref="A2:A5"/>
    <mergeCell ref="A6:A8"/>
    <mergeCell ref="A9:A11"/>
    <mergeCell ref="A13:A14"/>
    <mergeCell ref="A15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王素雅</dc:creator>
  <cp:lastModifiedBy>岳元瑞</cp:lastModifiedBy>
  <dcterms:created xsi:type="dcterms:W3CDTF">2026-03-05T01:58:00Z</dcterms:created>
  <dcterms:modified xsi:type="dcterms:W3CDTF">2026-05-14T03:36:08Z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7BC3E9D131AF4A23950D60D8870C139A</vt:lpwstr>
  </property>
  <property fmtid="{D5CDD505-2E9C-101B-9397-08002B2CF9AE}" pid="3" name="KSOProductBuildVer">
    <vt:lpwstr>2052-11.8.2.10972</vt:lpwstr>
  </property>
</Properties>
</file>